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81029" refMode="R1C1"/>
</workbook>
</file>

<file path=xl/calcChain.xml><?xml version="1.0" encoding="utf-8"?>
<calcChain xmlns="http://schemas.openxmlformats.org/spreadsheetml/2006/main">
  <c r="H20" i="1"/>
  <c r="C21"/>
  <c r="H10" i="2"/>
  <c r="H21" s="1"/>
  <c r="H23" s="1"/>
  <c r="G10"/>
  <c r="G21" s="1"/>
  <c r="C10"/>
  <c r="C21" s="1"/>
  <c r="H10" i="1"/>
  <c r="G10"/>
  <c r="C10"/>
  <c r="G21" l="1"/>
</calcChain>
</file>

<file path=xl/sharedStrings.xml><?xml version="1.0" encoding="utf-8"?>
<sst xmlns="http://schemas.openxmlformats.org/spreadsheetml/2006/main" count="210" uniqueCount="48">
  <si>
    <t>Наименование
объекта</t>
  </si>
  <si>
    <t>Местонахождение
 объекта</t>
  </si>
  <si>
    <t>Протяженность,
м</t>
  </si>
  <si>
    <t>Площадь,
кв.м</t>
  </si>
  <si>
    <t>Иные
 характеристики</t>
  </si>
  <si>
    <t>Основные технические
характеристики объекта</t>
  </si>
  <si>
    <t>Первоначальная 
(балансовая) стоимость объекта</t>
  </si>
  <si>
    <t>Целевое
 назначение объекта</t>
  </si>
  <si>
    <t>Балансодержатель</t>
  </si>
  <si>
    <t>Наименование</t>
  </si>
  <si>
    <t>Вид права
 (оперативное управление, хозяйственное ведение)</t>
  </si>
  <si>
    <t>Указание об 
отнесении сведений об объекте к информации ограниченного доступа (не подлежит публикации)</t>
  </si>
  <si>
    <t>МКУ
 "Служба городских кладбищ"</t>
  </si>
  <si>
    <t>оперативное 
управление</t>
  </si>
  <si>
    <t>-</t>
  </si>
  <si>
    <t>ИТОГО:</t>
  </si>
  <si>
    <t>Количество</t>
  </si>
  <si>
    <t>Сведения об
 установленных в отношении объекта ограничениях (обременениях)</t>
  </si>
  <si>
    <t>Недвижимое имущество всего, в т.ч.:</t>
  </si>
  <si>
    <t>Нежилые помещения общей
 площадью 188,5 кв.м, расположенные по адресу: г. Челябинск, ул. Краснознаменная, 32</t>
  </si>
  <si>
    <t>Движимое имущество всего, в т.ч.</t>
  </si>
  <si>
    <t>Администрация
 МКУ "Служба городских кладбищ", г.Челябинск, ул.Краснознаменная,32</t>
  </si>
  <si>
    <t>Администрация
 МКУ "Служба городских кладбищ"</t>
  </si>
  <si>
    <t>Нежилое здание (1-этажное административное  здание)</t>
  </si>
  <si>
    <t>Нежилое здание (1-этажное подсобное здание)</t>
  </si>
  <si>
    <t>Нежилое здание (2-этажное административное  здание)</t>
  </si>
  <si>
    <t>Нежилое здание (туалет)</t>
  </si>
  <si>
    <t>Административное здание кладбища Шершневского</t>
  </si>
  <si>
    <t>Кирпичное здание</t>
  </si>
  <si>
    <t>территория кладбища Шершневское г.Челябинск</t>
  </si>
  <si>
    <t>Подсобное здание</t>
  </si>
  <si>
    <t>территория кладбища Митрофановское г.Челябинск</t>
  </si>
  <si>
    <t>Администрация кладбища Митрофановское</t>
  </si>
  <si>
    <t>Туалет</t>
  </si>
  <si>
    <t>Нежилое здание общей площадью 97,0 кв м</t>
  </si>
  <si>
    <t>территория кладбища Успенское г.Челябинск</t>
  </si>
  <si>
    <t>Административное здание кладбища Успенское</t>
  </si>
  <si>
    <t>Нежилое здание общей площадью 52,8 кв м
(здание конторы Градское)</t>
  </si>
  <si>
    <t>Дом кладбища "Фатеевское"</t>
  </si>
  <si>
    <t>Нежилое здание общей площадью 13,6 кв.м (Градское)</t>
  </si>
  <si>
    <t>территория кладбища Градское г.Челябинск</t>
  </si>
  <si>
    <t>территория кладбища Фатеевское г.Челябинск</t>
  </si>
  <si>
    <t>Административное здание кладбища Градское</t>
  </si>
  <si>
    <t>Администрация кладбища Фатеевское</t>
  </si>
  <si>
    <t>нежилое
 помещение</t>
  </si>
  <si>
    <t>нежилое здание</t>
  </si>
  <si>
    <t>Сведения об имуществе, закрепленном за МКУ "Служба городских кладбищ" 
по состоянию на 01.01.2024 г.</t>
  </si>
  <si>
    <t>Остаточная 
стоимость объекта на 01.01.2024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</si>
</sst>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43" fontId="7" fillId="0" borderId="1" xfId="0" applyNumberFormat="1" applyFont="1" applyBorder="1" applyAlignment="1">
      <alignment horizontal="center"/>
    </xf>
    <xf numFmtId="43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43" fontId="8" fillId="0" borderId="3" xfId="0" applyNumberFormat="1" applyFont="1" applyBorder="1" applyAlignment="1">
      <alignment horizontal="center"/>
    </xf>
    <xf numFmtId="4" fontId="0" fillId="0" borderId="0" xfId="0" applyNumberFormat="1"/>
    <xf numFmtId="43" fontId="1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4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43" fontId="1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23"/>
  <sheetViews>
    <sheetView tabSelected="1" zoomScale="90" zoomScaleNormal="90" workbookViewId="0">
      <selection activeCell="D8" sqref="D8"/>
    </sheetView>
  </sheetViews>
  <sheetFormatPr defaultRowHeight="15"/>
  <cols>
    <col min="1" max="1" width="41.85546875" customWidth="1"/>
    <col min="2" max="2" width="34.5703125" customWidth="1"/>
    <col min="3" max="4" width="9.85546875" customWidth="1"/>
    <col min="5" max="5" width="12.42578125" customWidth="1"/>
    <col min="6" max="6" width="15.5703125" customWidth="1"/>
    <col min="7" max="7" width="17.42578125" customWidth="1"/>
    <col min="8" max="8" width="18.5703125" customWidth="1"/>
    <col min="9" max="9" width="20.5703125" customWidth="1"/>
    <col min="10" max="10" width="17.42578125" customWidth="1"/>
    <col min="11" max="11" width="17.140625" customWidth="1"/>
    <col min="12" max="12" width="14.140625" customWidth="1"/>
    <col min="13" max="13" width="18.7109375" customWidth="1"/>
  </cols>
  <sheetData>
    <row r="5" spans="1:13" ht="34.5" customHeight="1">
      <c r="A5" s="28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7" spans="1:13" ht="28.5" customHeight="1">
      <c r="A7" s="54" t="s">
        <v>0</v>
      </c>
      <c r="B7" s="54" t="s">
        <v>1</v>
      </c>
      <c r="C7" s="55" t="s">
        <v>16</v>
      </c>
      <c r="D7" s="54" t="s">
        <v>5</v>
      </c>
      <c r="E7" s="56"/>
      <c r="F7" s="56"/>
      <c r="G7" s="55" t="s">
        <v>6</v>
      </c>
      <c r="H7" s="55" t="s">
        <v>47</v>
      </c>
      <c r="I7" s="55" t="s">
        <v>7</v>
      </c>
      <c r="J7" s="55" t="s">
        <v>17</v>
      </c>
      <c r="K7" s="57" t="s">
        <v>8</v>
      </c>
      <c r="L7" s="58"/>
      <c r="M7" s="55" t="s">
        <v>11</v>
      </c>
    </row>
    <row r="8" spans="1:13" ht="123.75" customHeight="1">
      <c r="A8" s="54"/>
      <c r="B8" s="54"/>
      <c r="C8" s="59"/>
      <c r="D8" s="60" t="s">
        <v>3</v>
      </c>
      <c r="E8" s="60" t="s">
        <v>2</v>
      </c>
      <c r="F8" s="60" t="s">
        <v>4</v>
      </c>
      <c r="G8" s="61"/>
      <c r="H8" s="61"/>
      <c r="I8" s="61"/>
      <c r="J8" s="61"/>
      <c r="K8" s="62" t="s">
        <v>9</v>
      </c>
      <c r="L8" s="60" t="s">
        <v>10</v>
      </c>
      <c r="M8" s="61"/>
    </row>
    <row r="9" spans="1:13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</row>
    <row r="10" spans="1:13">
      <c r="A10" s="41" t="s">
        <v>18</v>
      </c>
      <c r="B10" s="42"/>
      <c r="C10" s="43">
        <f>SUM(C11:C19)</f>
        <v>9</v>
      </c>
      <c r="D10" s="43"/>
      <c r="E10" s="43"/>
      <c r="F10" s="43"/>
      <c r="G10" s="44">
        <f>SUM(G11:G19)</f>
        <v>3744404.5399999996</v>
      </c>
      <c r="H10" s="44">
        <f>SUM(H11:H19)</f>
        <v>2964025.5700000003</v>
      </c>
      <c r="I10" s="43"/>
      <c r="J10" s="43"/>
      <c r="K10" s="43"/>
      <c r="L10" s="43"/>
      <c r="M10" s="43"/>
    </row>
    <row r="11" spans="1:13" ht="65.25" customHeight="1">
      <c r="A11" s="45" t="s">
        <v>19</v>
      </c>
      <c r="B11" s="45" t="s">
        <v>21</v>
      </c>
      <c r="C11" s="46">
        <v>1</v>
      </c>
      <c r="D11" s="46">
        <v>188.5</v>
      </c>
      <c r="E11" s="43" t="s">
        <v>14</v>
      </c>
      <c r="F11" s="47" t="s">
        <v>44</v>
      </c>
      <c r="G11" s="13">
        <v>588012</v>
      </c>
      <c r="H11" s="25">
        <v>511243.61</v>
      </c>
      <c r="I11" s="50" t="s">
        <v>22</v>
      </c>
      <c r="J11" s="43" t="s">
        <v>14</v>
      </c>
      <c r="K11" s="50" t="s">
        <v>12</v>
      </c>
      <c r="L11" s="50" t="s">
        <v>13</v>
      </c>
      <c r="M11" s="43" t="s">
        <v>14</v>
      </c>
    </row>
    <row r="12" spans="1:13" ht="60">
      <c r="A12" s="24" t="s">
        <v>23</v>
      </c>
      <c r="B12" s="45" t="s">
        <v>29</v>
      </c>
      <c r="C12" s="46">
        <v>1</v>
      </c>
      <c r="D12" s="46">
        <v>110.1</v>
      </c>
      <c r="E12" s="43" t="s">
        <v>14</v>
      </c>
      <c r="F12" s="47" t="s">
        <v>28</v>
      </c>
      <c r="G12" s="13">
        <v>712330</v>
      </c>
      <c r="H12" s="25">
        <v>617352.88</v>
      </c>
      <c r="I12" s="50" t="s">
        <v>27</v>
      </c>
      <c r="J12" s="43" t="s">
        <v>14</v>
      </c>
      <c r="K12" s="50" t="s">
        <v>12</v>
      </c>
      <c r="L12" s="50" t="s">
        <v>13</v>
      </c>
      <c r="M12" s="43" t="s">
        <v>14</v>
      </c>
    </row>
    <row r="13" spans="1:13" ht="60">
      <c r="A13" s="24" t="s">
        <v>24</v>
      </c>
      <c r="B13" s="45" t="s">
        <v>29</v>
      </c>
      <c r="C13" s="46">
        <v>1</v>
      </c>
      <c r="D13" s="46">
        <v>25.1</v>
      </c>
      <c r="E13" s="43" t="s">
        <v>14</v>
      </c>
      <c r="F13" s="47" t="s">
        <v>45</v>
      </c>
      <c r="G13" s="13">
        <v>72977</v>
      </c>
      <c r="H13" s="25">
        <v>0</v>
      </c>
      <c r="I13" s="50" t="s">
        <v>30</v>
      </c>
      <c r="J13" s="43" t="s">
        <v>14</v>
      </c>
      <c r="K13" s="50" t="s">
        <v>12</v>
      </c>
      <c r="L13" s="50" t="s">
        <v>13</v>
      </c>
      <c r="M13" s="43" t="s">
        <v>14</v>
      </c>
    </row>
    <row r="14" spans="1:13" ht="60">
      <c r="A14" s="24" t="s">
        <v>25</v>
      </c>
      <c r="B14" s="45" t="s">
        <v>31</v>
      </c>
      <c r="C14" s="46">
        <v>1</v>
      </c>
      <c r="D14" s="48">
        <v>135</v>
      </c>
      <c r="E14" s="43" t="s">
        <v>14</v>
      </c>
      <c r="F14" s="47" t="s">
        <v>28</v>
      </c>
      <c r="G14" s="13">
        <v>2117803</v>
      </c>
      <c r="H14" s="25">
        <v>1835429.08</v>
      </c>
      <c r="I14" s="50" t="s">
        <v>32</v>
      </c>
      <c r="J14" s="43" t="s">
        <v>14</v>
      </c>
      <c r="K14" s="50" t="s">
        <v>12</v>
      </c>
      <c r="L14" s="50" t="s">
        <v>13</v>
      </c>
      <c r="M14" s="43" t="s">
        <v>14</v>
      </c>
    </row>
    <row r="15" spans="1:13" ht="60">
      <c r="A15" s="24" t="s">
        <v>26</v>
      </c>
      <c r="B15" s="45" t="s">
        <v>31</v>
      </c>
      <c r="C15" s="46">
        <v>1</v>
      </c>
      <c r="D15" s="46">
        <v>12.4</v>
      </c>
      <c r="E15" s="43" t="s">
        <v>14</v>
      </c>
      <c r="F15" s="47" t="s">
        <v>45</v>
      </c>
      <c r="G15" s="13">
        <v>40075</v>
      </c>
      <c r="H15" s="25" t="s">
        <v>14</v>
      </c>
      <c r="I15" s="50" t="s">
        <v>33</v>
      </c>
      <c r="J15" s="43" t="s">
        <v>14</v>
      </c>
      <c r="K15" s="50" t="s">
        <v>12</v>
      </c>
      <c r="L15" s="50" t="s">
        <v>13</v>
      </c>
      <c r="M15" s="43" t="s">
        <v>14</v>
      </c>
    </row>
    <row r="16" spans="1:13" ht="60">
      <c r="A16" s="24" t="s">
        <v>34</v>
      </c>
      <c r="B16" s="45" t="s">
        <v>35</v>
      </c>
      <c r="C16" s="46">
        <v>1</v>
      </c>
      <c r="D16" s="48">
        <v>97</v>
      </c>
      <c r="E16" s="43" t="s">
        <v>14</v>
      </c>
      <c r="F16" s="47" t="s">
        <v>28</v>
      </c>
      <c r="G16" s="13">
        <v>0.01</v>
      </c>
      <c r="H16" s="25" t="s">
        <v>14</v>
      </c>
      <c r="I16" s="50" t="s">
        <v>36</v>
      </c>
      <c r="J16" s="43" t="s">
        <v>14</v>
      </c>
      <c r="K16" s="50" t="s">
        <v>12</v>
      </c>
      <c r="L16" s="50" t="s">
        <v>13</v>
      </c>
      <c r="M16" s="43" t="s">
        <v>14</v>
      </c>
    </row>
    <row r="17" spans="1:13" ht="60">
      <c r="A17" s="24" t="s">
        <v>37</v>
      </c>
      <c r="B17" s="45" t="s">
        <v>40</v>
      </c>
      <c r="C17" s="46">
        <v>1</v>
      </c>
      <c r="D17" s="48">
        <v>52.8</v>
      </c>
      <c r="E17" s="43" t="s">
        <v>14</v>
      </c>
      <c r="F17" s="47" t="s">
        <v>45</v>
      </c>
      <c r="G17" s="13">
        <v>88772.2</v>
      </c>
      <c r="H17" s="25" t="s">
        <v>14</v>
      </c>
      <c r="I17" s="50" t="s">
        <v>42</v>
      </c>
      <c r="J17" s="43" t="s">
        <v>14</v>
      </c>
      <c r="K17" s="50" t="s">
        <v>12</v>
      </c>
      <c r="L17" s="50" t="s">
        <v>13</v>
      </c>
      <c r="M17" s="43" t="s">
        <v>14</v>
      </c>
    </row>
    <row r="18" spans="1:13" ht="60">
      <c r="A18" s="24" t="s">
        <v>38</v>
      </c>
      <c r="B18" s="45" t="s">
        <v>41</v>
      </c>
      <c r="C18" s="46">
        <v>1</v>
      </c>
      <c r="D18" s="49">
        <v>53.075000000000003</v>
      </c>
      <c r="E18" s="43" t="s">
        <v>14</v>
      </c>
      <c r="F18" s="47" t="s">
        <v>45</v>
      </c>
      <c r="G18" s="13">
        <v>73996.800000000003</v>
      </c>
      <c r="H18" s="25" t="s">
        <v>14</v>
      </c>
      <c r="I18" s="50" t="s">
        <v>43</v>
      </c>
      <c r="J18" s="43" t="s">
        <v>14</v>
      </c>
      <c r="K18" s="50" t="s">
        <v>12</v>
      </c>
      <c r="L18" s="50" t="s">
        <v>14</v>
      </c>
      <c r="M18" s="43" t="s">
        <v>14</v>
      </c>
    </row>
    <row r="19" spans="1:13" ht="60">
      <c r="A19" s="24" t="s">
        <v>39</v>
      </c>
      <c r="B19" s="45" t="s">
        <v>40</v>
      </c>
      <c r="C19" s="46">
        <v>1</v>
      </c>
      <c r="D19" s="48">
        <v>13.6</v>
      </c>
      <c r="E19" s="43" t="s">
        <v>14</v>
      </c>
      <c r="F19" s="47" t="s">
        <v>45</v>
      </c>
      <c r="G19" s="13">
        <v>50438.53</v>
      </c>
      <c r="H19" s="25" t="s">
        <v>14</v>
      </c>
      <c r="I19" s="50" t="s">
        <v>42</v>
      </c>
      <c r="J19" s="43" t="s">
        <v>14</v>
      </c>
      <c r="K19" s="50" t="s">
        <v>12</v>
      </c>
      <c r="L19" s="50" t="s">
        <v>13</v>
      </c>
      <c r="M19" s="43" t="s">
        <v>14</v>
      </c>
    </row>
    <row r="20" spans="1:13" ht="26.25" customHeight="1">
      <c r="A20" s="37" t="s">
        <v>20</v>
      </c>
      <c r="B20" s="38"/>
      <c r="C20" s="43">
        <v>197</v>
      </c>
      <c r="D20" s="43"/>
      <c r="E20" s="43"/>
      <c r="F20" s="43"/>
      <c r="G20" s="44">
        <v>19918092.420000002</v>
      </c>
      <c r="H20" s="44">
        <f>H21-H10</f>
        <v>6461829.4900000002</v>
      </c>
      <c r="I20" s="43"/>
      <c r="J20" s="43"/>
      <c r="K20" s="43"/>
      <c r="L20" s="43"/>
      <c r="M20" s="43"/>
    </row>
    <row r="21" spans="1:13" ht="25.5" customHeight="1">
      <c r="A21" s="51" t="s">
        <v>15</v>
      </c>
      <c r="B21" s="52"/>
      <c r="C21" s="43">
        <f>C10+C20</f>
        <v>206</v>
      </c>
      <c r="D21" s="43"/>
      <c r="E21" s="43"/>
      <c r="F21" s="43"/>
      <c r="G21" s="44">
        <f>G10+G20</f>
        <v>23662496.960000001</v>
      </c>
      <c r="H21" s="53">
        <v>9425855.0600000005</v>
      </c>
      <c r="I21" s="43"/>
      <c r="J21" s="43"/>
      <c r="K21" s="43"/>
      <c r="L21" s="43"/>
      <c r="M21" s="43"/>
    </row>
    <row r="22" spans="1:13">
      <c r="H22" s="26"/>
      <c r="J22" s="2"/>
      <c r="M22" s="2"/>
    </row>
    <row r="23" spans="1:13">
      <c r="A23" s="8"/>
      <c r="E23" s="2"/>
      <c r="H23" s="26"/>
      <c r="J23" s="2"/>
    </row>
  </sheetData>
  <mergeCells count="13">
    <mergeCell ref="A10:B10"/>
    <mergeCell ref="A20:B20"/>
    <mergeCell ref="J7:J8"/>
    <mergeCell ref="K7:L7"/>
    <mergeCell ref="M7:M8"/>
    <mergeCell ref="A5:M5"/>
    <mergeCell ref="D7:F7"/>
    <mergeCell ref="A7:A8"/>
    <mergeCell ref="B7:B8"/>
    <mergeCell ref="G7:G8"/>
    <mergeCell ref="H7:H8"/>
    <mergeCell ref="I7:I8"/>
    <mergeCell ref="C7:C8"/>
  </mergeCells>
  <pageMargins left="0.70866141732283472" right="0.70866141732283472" top="0.74803149606299213" bottom="0.74803149606299213" header="0.31496062992125984" footer="0.31496062992125984"/>
  <pageSetup paperSize="9" scale="52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M23"/>
  <sheetViews>
    <sheetView topLeftCell="A13" workbookViewId="0">
      <selection activeCell="G26" sqref="G26"/>
    </sheetView>
  </sheetViews>
  <sheetFormatPr defaultRowHeight="15"/>
  <cols>
    <col min="1" max="1" width="41.85546875" customWidth="1"/>
    <col min="2" max="2" width="34.5703125" customWidth="1"/>
    <col min="3" max="4" width="9.85546875" customWidth="1"/>
    <col min="5" max="5" width="12.42578125" customWidth="1"/>
    <col min="6" max="6" width="15.5703125" customWidth="1"/>
    <col min="7" max="7" width="17.42578125" customWidth="1"/>
    <col min="8" max="8" width="18.5703125" customWidth="1"/>
    <col min="9" max="9" width="20.5703125" customWidth="1"/>
    <col min="10" max="10" width="17.42578125" customWidth="1"/>
    <col min="11" max="11" width="17.140625" customWidth="1"/>
    <col min="12" max="12" width="14.140625" customWidth="1"/>
    <col min="13" max="13" width="18.7109375" customWidth="1"/>
  </cols>
  <sheetData>
    <row r="5" spans="1:13" ht="34.5" customHeight="1">
      <c r="A5" s="28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7" spans="1:13" ht="28.5" customHeight="1">
      <c r="A7" s="30" t="s">
        <v>0</v>
      </c>
      <c r="B7" s="30" t="s">
        <v>1</v>
      </c>
      <c r="C7" s="32" t="s">
        <v>16</v>
      </c>
      <c r="D7" s="30" t="s">
        <v>5</v>
      </c>
      <c r="E7" s="31"/>
      <c r="F7" s="31"/>
      <c r="G7" s="32" t="s">
        <v>6</v>
      </c>
      <c r="H7" s="32" t="s">
        <v>47</v>
      </c>
      <c r="I7" s="32" t="s">
        <v>7</v>
      </c>
      <c r="J7" s="32" t="s">
        <v>17</v>
      </c>
      <c r="K7" s="39" t="s">
        <v>8</v>
      </c>
      <c r="L7" s="40"/>
      <c r="M7" s="32" t="s">
        <v>11</v>
      </c>
    </row>
    <row r="8" spans="1:13" ht="123.75" customHeight="1">
      <c r="A8" s="30"/>
      <c r="B8" s="30"/>
      <c r="C8" s="34"/>
      <c r="D8" s="6" t="s">
        <v>3</v>
      </c>
      <c r="E8" s="6" t="s">
        <v>2</v>
      </c>
      <c r="F8" s="6" t="s">
        <v>4</v>
      </c>
      <c r="G8" s="33"/>
      <c r="H8" s="33"/>
      <c r="I8" s="33"/>
      <c r="J8" s="33"/>
      <c r="K8" s="7" t="s">
        <v>9</v>
      </c>
      <c r="L8" s="6" t="s">
        <v>10</v>
      </c>
      <c r="M8" s="33"/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>
      <c r="A10" s="35" t="s">
        <v>18</v>
      </c>
      <c r="B10" s="36"/>
      <c r="C10" s="5">
        <f>SUM(C11:C19)</f>
        <v>9</v>
      </c>
      <c r="D10" s="5"/>
      <c r="E10" s="5"/>
      <c r="F10" s="5"/>
      <c r="G10" s="12">
        <f>SUM(G11:G19)</f>
        <v>3744404.5399999996</v>
      </c>
      <c r="H10" s="12">
        <f>SUM(H11:H19)</f>
        <v>2964025.5700000003</v>
      </c>
      <c r="I10" s="5"/>
      <c r="J10" s="5"/>
      <c r="K10" s="5"/>
      <c r="L10" s="5"/>
      <c r="M10" s="5"/>
    </row>
    <row r="11" spans="1:13" ht="65.25" customHeight="1">
      <c r="A11" s="23" t="s">
        <v>19</v>
      </c>
      <c r="B11" s="9" t="s">
        <v>21</v>
      </c>
      <c r="C11" s="10">
        <v>1</v>
      </c>
      <c r="D11" s="10">
        <v>188.5</v>
      </c>
      <c r="E11" s="5" t="s">
        <v>14</v>
      </c>
      <c r="F11" s="16" t="s">
        <v>44</v>
      </c>
      <c r="G11" s="13">
        <v>588012</v>
      </c>
      <c r="H11" s="25">
        <v>511243.61</v>
      </c>
      <c r="I11" s="9" t="s">
        <v>22</v>
      </c>
      <c r="J11" s="5" t="s">
        <v>14</v>
      </c>
      <c r="K11" s="18" t="s">
        <v>12</v>
      </c>
      <c r="L11" s="1" t="s">
        <v>13</v>
      </c>
      <c r="M11" s="5" t="s">
        <v>14</v>
      </c>
    </row>
    <row r="12" spans="1:13" ht="60">
      <c r="A12" s="24" t="s">
        <v>23</v>
      </c>
      <c r="B12" s="23" t="s">
        <v>29</v>
      </c>
      <c r="C12" s="10">
        <v>1</v>
      </c>
      <c r="D12" s="14">
        <v>110.1</v>
      </c>
      <c r="E12" s="5" t="s">
        <v>14</v>
      </c>
      <c r="F12" s="11" t="s">
        <v>28</v>
      </c>
      <c r="G12" s="13">
        <v>712330</v>
      </c>
      <c r="H12" s="25">
        <v>617352.88</v>
      </c>
      <c r="I12" s="15" t="s">
        <v>27</v>
      </c>
      <c r="J12" s="5" t="s">
        <v>14</v>
      </c>
      <c r="K12" s="15" t="s">
        <v>12</v>
      </c>
      <c r="L12" s="1" t="s">
        <v>13</v>
      </c>
      <c r="M12" s="5" t="s">
        <v>14</v>
      </c>
    </row>
    <row r="13" spans="1:13" ht="60">
      <c r="A13" s="24" t="s">
        <v>24</v>
      </c>
      <c r="B13" s="23" t="s">
        <v>29</v>
      </c>
      <c r="C13" s="10">
        <v>1</v>
      </c>
      <c r="D13" s="14">
        <v>25.1</v>
      </c>
      <c r="E13" s="5" t="s">
        <v>14</v>
      </c>
      <c r="F13" s="16" t="s">
        <v>45</v>
      </c>
      <c r="G13" s="13">
        <v>72977</v>
      </c>
      <c r="H13" s="25">
        <v>0</v>
      </c>
      <c r="I13" s="15" t="s">
        <v>30</v>
      </c>
      <c r="J13" s="5" t="s">
        <v>14</v>
      </c>
      <c r="K13" s="15" t="s">
        <v>12</v>
      </c>
      <c r="L13" s="1" t="s">
        <v>13</v>
      </c>
      <c r="M13" s="5" t="s">
        <v>14</v>
      </c>
    </row>
    <row r="14" spans="1:13" ht="60">
      <c r="A14" s="24" t="s">
        <v>25</v>
      </c>
      <c r="B14" s="23" t="s">
        <v>31</v>
      </c>
      <c r="C14" s="10">
        <v>1</v>
      </c>
      <c r="D14" s="17">
        <v>135</v>
      </c>
      <c r="E14" s="5" t="s">
        <v>14</v>
      </c>
      <c r="F14" s="11" t="s">
        <v>28</v>
      </c>
      <c r="G14" s="13">
        <v>2117803</v>
      </c>
      <c r="H14" s="25">
        <v>1835429.08</v>
      </c>
      <c r="I14" s="15" t="s">
        <v>32</v>
      </c>
      <c r="J14" s="5" t="s">
        <v>14</v>
      </c>
      <c r="K14" s="15" t="s">
        <v>12</v>
      </c>
      <c r="L14" s="1" t="s">
        <v>13</v>
      </c>
      <c r="M14" s="5" t="s">
        <v>14</v>
      </c>
    </row>
    <row r="15" spans="1:13" ht="60">
      <c r="A15" s="24" t="s">
        <v>26</v>
      </c>
      <c r="B15" s="23" t="s">
        <v>31</v>
      </c>
      <c r="C15" s="10">
        <v>1</v>
      </c>
      <c r="D15" s="14">
        <v>12.4</v>
      </c>
      <c r="E15" s="5" t="s">
        <v>14</v>
      </c>
      <c r="F15" s="16" t="s">
        <v>45</v>
      </c>
      <c r="G15" s="13">
        <v>40075</v>
      </c>
      <c r="H15" s="25" t="s">
        <v>14</v>
      </c>
      <c r="I15" s="15" t="s">
        <v>33</v>
      </c>
      <c r="J15" s="5" t="s">
        <v>14</v>
      </c>
      <c r="K15" s="15" t="s">
        <v>12</v>
      </c>
      <c r="L15" s="1" t="s">
        <v>13</v>
      </c>
      <c r="M15" s="5" t="s">
        <v>14</v>
      </c>
    </row>
    <row r="16" spans="1:13" ht="60">
      <c r="A16" s="24" t="s">
        <v>34</v>
      </c>
      <c r="B16" s="19" t="s">
        <v>35</v>
      </c>
      <c r="C16" s="10">
        <v>1</v>
      </c>
      <c r="D16" s="17">
        <v>97</v>
      </c>
      <c r="E16" s="5" t="s">
        <v>14</v>
      </c>
      <c r="F16" s="16" t="s">
        <v>28</v>
      </c>
      <c r="G16" s="13">
        <v>0.01</v>
      </c>
      <c r="H16" s="25" t="s">
        <v>14</v>
      </c>
      <c r="I16" s="19" t="s">
        <v>36</v>
      </c>
      <c r="J16" s="5" t="s">
        <v>14</v>
      </c>
      <c r="K16" s="19" t="s">
        <v>12</v>
      </c>
      <c r="L16" s="1" t="s">
        <v>13</v>
      </c>
      <c r="M16" s="5" t="s">
        <v>14</v>
      </c>
    </row>
    <row r="17" spans="1:13" ht="60">
      <c r="A17" s="24" t="s">
        <v>37</v>
      </c>
      <c r="B17" s="20" t="s">
        <v>40</v>
      </c>
      <c r="C17" s="10">
        <v>1</v>
      </c>
      <c r="D17" s="17">
        <v>52.8</v>
      </c>
      <c r="E17" s="5" t="s">
        <v>14</v>
      </c>
      <c r="F17" s="16" t="s">
        <v>45</v>
      </c>
      <c r="G17" s="13">
        <v>88772.2</v>
      </c>
      <c r="H17" s="25" t="s">
        <v>14</v>
      </c>
      <c r="I17" s="20" t="s">
        <v>42</v>
      </c>
      <c r="J17" s="5" t="s">
        <v>14</v>
      </c>
      <c r="K17" s="20" t="s">
        <v>12</v>
      </c>
      <c r="L17" s="1" t="s">
        <v>13</v>
      </c>
      <c r="M17" s="5" t="s">
        <v>14</v>
      </c>
    </row>
    <row r="18" spans="1:13" ht="60">
      <c r="A18" s="24" t="s">
        <v>38</v>
      </c>
      <c r="B18" s="20" t="s">
        <v>41</v>
      </c>
      <c r="C18" s="10">
        <v>1</v>
      </c>
      <c r="D18" s="21">
        <v>53.075000000000003</v>
      </c>
      <c r="E18" s="5" t="s">
        <v>14</v>
      </c>
      <c r="F18" s="16" t="s">
        <v>45</v>
      </c>
      <c r="G18" s="13">
        <v>73996.800000000003</v>
      </c>
      <c r="H18" s="25" t="s">
        <v>14</v>
      </c>
      <c r="I18" s="20" t="s">
        <v>43</v>
      </c>
      <c r="J18" s="5" t="s">
        <v>14</v>
      </c>
      <c r="K18" s="20" t="s">
        <v>12</v>
      </c>
      <c r="L18" s="22" t="s">
        <v>14</v>
      </c>
      <c r="M18" s="5" t="s">
        <v>14</v>
      </c>
    </row>
    <row r="19" spans="1:13" ht="60">
      <c r="A19" s="24" t="s">
        <v>39</v>
      </c>
      <c r="B19" s="20" t="s">
        <v>40</v>
      </c>
      <c r="C19" s="10">
        <v>1</v>
      </c>
      <c r="D19" s="17">
        <v>13.6</v>
      </c>
      <c r="E19" s="5" t="s">
        <v>14</v>
      </c>
      <c r="F19" s="16" t="s">
        <v>45</v>
      </c>
      <c r="G19" s="13">
        <v>50438.53</v>
      </c>
      <c r="H19" s="25" t="s">
        <v>14</v>
      </c>
      <c r="I19" s="20" t="s">
        <v>42</v>
      </c>
      <c r="J19" s="5" t="s">
        <v>14</v>
      </c>
      <c r="K19" s="20" t="s">
        <v>12</v>
      </c>
      <c r="L19" s="22" t="s">
        <v>13</v>
      </c>
      <c r="M19" s="5" t="s">
        <v>14</v>
      </c>
    </row>
    <row r="20" spans="1:13" ht="26.25" customHeight="1">
      <c r="A20" s="37" t="s">
        <v>20</v>
      </c>
      <c r="B20" s="38"/>
      <c r="C20" s="5">
        <v>197</v>
      </c>
      <c r="D20" s="5"/>
      <c r="E20" s="5"/>
      <c r="F20" s="5"/>
      <c r="G20" s="12">
        <v>19918092.420000002</v>
      </c>
      <c r="H20" s="12">
        <v>6393223.4100000001</v>
      </c>
      <c r="I20" s="5"/>
      <c r="J20" s="5"/>
      <c r="K20" s="5"/>
      <c r="L20" s="5"/>
      <c r="M20" s="5"/>
    </row>
    <row r="21" spans="1:13" ht="25.5" customHeight="1">
      <c r="A21" s="3" t="s">
        <v>15</v>
      </c>
      <c r="B21" s="4"/>
      <c r="C21" s="5">
        <f>C10+C20</f>
        <v>206</v>
      </c>
      <c r="D21" s="4"/>
      <c r="E21" s="4"/>
      <c r="F21" s="4"/>
      <c r="G21" s="12">
        <f>G10+G20</f>
        <v>23662496.960000001</v>
      </c>
      <c r="H21" s="27">
        <f>H10+H20</f>
        <v>9357248.9800000004</v>
      </c>
      <c r="I21" s="4"/>
      <c r="J21" s="5"/>
      <c r="K21" s="4"/>
      <c r="L21" s="4"/>
      <c r="M21" s="5"/>
    </row>
    <row r="22" spans="1:13">
      <c r="H22" s="26">
        <v>9425855.0600000005</v>
      </c>
      <c r="J22" s="2"/>
      <c r="M22" s="2"/>
    </row>
    <row r="23" spans="1:13">
      <c r="A23" s="8"/>
      <c r="E23" s="2"/>
      <c r="H23" s="26">
        <f>H22-H21</f>
        <v>68606.080000000075</v>
      </c>
      <c r="J23" s="2"/>
    </row>
  </sheetData>
  <mergeCells count="13">
    <mergeCell ref="M7:M8"/>
    <mergeCell ref="A10:B10"/>
    <mergeCell ref="A20:B20"/>
    <mergeCell ref="A5:M5"/>
    <mergeCell ref="A7:A8"/>
    <mergeCell ref="B7:B8"/>
    <mergeCell ref="C7:C8"/>
    <mergeCell ref="D7:F7"/>
    <mergeCell ref="G7:G8"/>
    <mergeCell ref="H7:H8"/>
    <mergeCell ref="I7:I8"/>
    <mergeCell ref="J7:J8"/>
    <mergeCell ref="K7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2024-07-30T11:25:46Z</dcterms:modified>
</cp:coreProperties>
</file>